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C8D2AFA2-E79C-44ED-91AD-5E0C01FE95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" i="1" l="1"/>
  <c r="E24" i="1" l="1"/>
  <c r="F24" i="1"/>
  <c r="D24" i="1"/>
  <c r="E33" i="1" l="1"/>
  <c r="F33" i="1"/>
  <c r="D33" i="1"/>
  <c r="D54" i="1"/>
  <c r="E50" i="1"/>
  <c r="F50" i="1"/>
  <c r="D50" i="1"/>
  <c r="D47" i="1"/>
  <c r="D41" i="1"/>
  <c r="D38" i="1"/>
  <c r="E28" i="1"/>
  <c r="F28" i="1"/>
  <c r="D28" i="1"/>
  <c r="D22" i="1"/>
  <c r="F13" i="1"/>
  <c r="E13" i="1"/>
  <c r="D13" i="1"/>
  <c r="F54" i="1"/>
  <c r="E54" i="1"/>
  <c r="F47" i="1"/>
  <c r="E47" i="1"/>
  <c r="F41" i="1"/>
  <c r="E41" i="1"/>
  <c r="F38" i="1"/>
  <c r="E38" i="1"/>
  <c r="F22" i="1"/>
  <c r="E22" i="1"/>
  <c r="D11" i="1"/>
  <c r="E11" i="1"/>
  <c r="F11" i="1"/>
  <c r="F59" i="1" l="1"/>
  <c r="D59" i="1"/>
  <c r="E59" i="1"/>
</calcChain>
</file>

<file path=xl/sharedStrings.xml><?xml version="1.0" encoding="utf-8"?>
<sst xmlns="http://schemas.openxmlformats.org/spreadsheetml/2006/main" count="194" uniqueCount="75">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</sst>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10" x14ac:dyDescent="0.2">
      <c r="F1" s="13" t="s">
        <v>65</v>
      </c>
    </row>
    <row r="2" spans="1:10" x14ac:dyDescent="0.2">
      <c r="F2" s="28" t="s">
        <v>0</v>
      </c>
    </row>
    <row r="3" spans="1:10" x14ac:dyDescent="0.2">
      <c r="F3" s="29" t="s">
        <v>74</v>
      </c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x14ac:dyDescent="0.2">
      <c r="A7" s="1"/>
      <c r="B7" s="2"/>
      <c r="C7" s="2"/>
      <c r="D7" s="2"/>
      <c r="E7" s="2"/>
      <c r="F7" s="3"/>
      <c r="G7" s="3"/>
    </row>
    <row r="8" spans="1:10" s="4" customFormat="1" ht="30.75" customHeight="1" x14ac:dyDescent="0.2">
      <c r="A8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",YEAR(H13)," год и плановый период ",YEAR(H13)+1," - ",YEAR(H13)+2,"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8" s="36"/>
      <c r="C8" s="36"/>
      <c r="D8" s="36"/>
      <c r="E8" s="36"/>
      <c r="F8" s="36"/>
      <c r="G8" s="17"/>
    </row>
    <row r="9" spans="1:10" x14ac:dyDescent="0.2">
      <c r="A9" s="37"/>
      <c r="B9" s="37"/>
      <c r="C9" s="37"/>
      <c r="D9" s="37"/>
      <c r="E9" s="37"/>
      <c r="F9" s="37"/>
      <c r="G9" s="18"/>
    </row>
    <row r="10" spans="1:10" ht="18" customHeight="1" x14ac:dyDescent="0.2">
      <c r="A10" s="1"/>
      <c r="B10" s="2"/>
      <c r="C10" s="2"/>
      <c r="D10" s="2"/>
      <c r="E10" s="2"/>
      <c r="F10" s="5" t="s">
        <v>1</v>
      </c>
      <c r="G10" s="5"/>
    </row>
    <row r="11" spans="1:10" ht="32.1" customHeight="1" x14ac:dyDescent="0.2">
      <c r="A11" s="6" t="s">
        <v>2</v>
      </c>
      <c r="B11" s="38" t="s">
        <v>3</v>
      </c>
      <c r="C11" s="38"/>
      <c r="D11" s="7" t="str">
        <f>CONCATENATE("Сумма на ",YEAR(H13)," год")</f>
        <v>Сумма на 2025 год</v>
      </c>
      <c r="E11" s="7" t="str">
        <f>CONCATENATE("Сумма на ",YEAR(H13)+1," год")</f>
        <v>Сумма на 2026 год</v>
      </c>
      <c r="F11" s="7" t="str">
        <f>CONCATENATE("Сумма на ",YEAR(H13)+2," год")</f>
        <v>Сумма на 2027 год</v>
      </c>
      <c r="G11" s="20"/>
    </row>
    <row r="12" spans="1:10" ht="15.95" customHeight="1" x14ac:dyDescent="0.2">
      <c r="A12" s="14" t="s">
        <v>4</v>
      </c>
      <c r="B12" s="39" t="s">
        <v>5</v>
      </c>
      <c r="C12" s="39"/>
      <c r="D12" s="15" t="s">
        <v>6</v>
      </c>
      <c r="E12" s="15" t="s">
        <v>7</v>
      </c>
      <c r="F12" s="15" t="s">
        <v>8</v>
      </c>
      <c r="G12" s="21"/>
    </row>
    <row r="13" spans="1:10" ht="15.75" x14ac:dyDescent="0.2">
      <c r="A13" s="30" t="s">
        <v>9</v>
      </c>
      <c r="B13" s="31" t="s">
        <v>12</v>
      </c>
      <c r="C13" s="31" t="s">
        <v>13</v>
      </c>
      <c r="D13" s="32">
        <f>SUM(D14:D21)</f>
        <v>521763.4</v>
      </c>
      <c r="E13" s="32">
        <f>SUM(E14:E21)</f>
        <v>395603.4</v>
      </c>
      <c r="F13" s="32">
        <f>SUM(F14:F21)</f>
        <v>395679.5</v>
      </c>
      <c r="G13" s="22"/>
      <c r="H13" s="25">
        <v>45658</v>
      </c>
      <c r="I13" s="26">
        <v>480</v>
      </c>
      <c r="J13" s="27">
        <v>44063</v>
      </c>
    </row>
    <row r="14" spans="1:10" ht="31.5" x14ac:dyDescent="0.2">
      <c r="A14" s="8" t="s">
        <v>16</v>
      </c>
      <c r="B14" s="9" t="s">
        <v>12</v>
      </c>
      <c r="C14" s="9" t="s">
        <v>14</v>
      </c>
      <c r="D14" s="16">
        <v>3290.1</v>
      </c>
      <c r="E14" s="16">
        <v>3290.1</v>
      </c>
      <c r="F14" s="16">
        <v>3290.1</v>
      </c>
      <c r="G14" s="22"/>
      <c r="H14" s="19">
        <v>43831</v>
      </c>
      <c r="I14" s="23" t="s">
        <v>15</v>
      </c>
      <c r="J14" s="24">
        <v>44063</v>
      </c>
    </row>
    <row r="15" spans="1:10" ht="47.25" x14ac:dyDescent="0.2">
      <c r="A15" s="8" t="s">
        <v>11</v>
      </c>
      <c r="B15" s="9" t="s">
        <v>12</v>
      </c>
      <c r="C15" s="9" t="s">
        <v>10</v>
      </c>
      <c r="D15" s="16">
        <v>9743</v>
      </c>
      <c r="E15" s="16">
        <v>9743</v>
      </c>
      <c r="F15" s="16">
        <v>9743</v>
      </c>
      <c r="G15" s="22"/>
      <c r="H15" s="19">
        <v>43831</v>
      </c>
      <c r="I15" s="23" t="s">
        <v>15</v>
      </c>
      <c r="J15" s="24">
        <v>44063</v>
      </c>
    </row>
    <row r="16" spans="1:10" ht="47.25" x14ac:dyDescent="0.2">
      <c r="A16" s="8" t="s">
        <v>69</v>
      </c>
      <c r="B16" s="9" t="s">
        <v>12</v>
      </c>
      <c r="C16" s="9" t="s">
        <v>17</v>
      </c>
      <c r="D16" s="16">
        <v>77589.899999999994</v>
      </c>
      <c r="E16" s="16">
        <v>75024.100000000006</v>
      </c>
      <c r="F16" s="16">
        <v>75026.600000000006</v>
      </c>
      <c r="G16" s="22"/>
      <c r="H16" s="19">
        <v>43831</v>
      </c>
      <c r="I16" s="23" t="s">
        <v>15</v>
      </c>
      <c r="J16" s="24">
        <v>44063</v>
      </c>
    </row>
    <row r="17" spans="1:10" ht="15.75" x14ac:dyDescent="0.2">
      <c r="A17" s="8" t="s">
        <v>18</v>
      </c>
      <c r="B17" s="9" t="s">
        <v>12</v>
      </c>
      <c r="C17" s="9" t="s">
        <v>19</v>
      </c>
      <c r="D17" s="16">
        <v>11.3</v>
      </c>
      <c r="E17" s="16">
        <v>271.8</v>
      </c>
      <c r="F17" s="16">
        <v>10.9</v>
      </c>
      <c r="G17" s="22"/>
      <c r="H17" s="19">
        <v>43831</v>
      </c>
      <c r="I17" s="23" t="s">
        <v>15</v>
      </c>
      <c r="J17" s="24">
        <v>44063</v>
      </c>
    </row>
    <row r="18" spans="1:10" ht="31.5" x14ac:dyDescent="0.2">
      <c r="A18" s="8" t="s">
        <v>20</v>
      </c>
      <c r="B18" s="9" t="s">
        <v>12</v>
      </c>
      <c r="C18" s="9" t="s">
        <v>21</v>
      </c>
      <c r="D18" s="16">
        <v>21145</v>
      </c>
      <c r="E18" s="16">
        <v>20945</v>
      </c>
      <c r="F18" s="16">
        <v>20945</v>
      </c>
      <c r="G18" s="22"/>
      <c r="H18" s="19">
        <v>43831</v>
      </c>
      <c r="I18" s="23" t="s">
        <v>15</v>
      </c>
      <c r="J18" s="24">
        <v>44063</v>
      </c>
    </row>
    <row r="19" spans="1:10" ht="15.75" x14ac:dyDescent="0.2">
      <c r="A19" s="8" t="s">
        <v>70</v>
      </c>
      <c r="B19" s="9" t="s">
        <v>12</v>
      </c>
      <c r="C19" s="9" t="s">
        <v>22</v>
      </c>
      <c r="D19" s="16">
        <v>6742.6</v>
      </c>
      <c r="E19" s="16">
        <v>0</v>
      </c>
      <c r="F19" s="16">
        <v>0</v>
      </c>
      <c r="G19" s="22"/>
      <c r="H19" s="19"/>
      <c r="I19" s="23"/>
      <c r="J19" s="24"/>
    </row>
    <row r="20" spans="1:10" ht="15.75" x14ac:dyDescent="0.2">
      <c r="A20" s="8" t="s">
        <v>23</v>
      </c>
      <c r="B20" s="9" t="s">
        <v>12</v>
      </c>
      <c r="C20" s="9" t="s">
        <v>24</v>
      </c>
      <c r="D20" s="16">
        <v>5000</v>
      </c>
      <c r="E20" s="16">
        <v>5000</v>
      </c>
      <c r="F20" s="16">
        <v>5000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25</v>
      </c>
      <c r="B21" s="9" t="s">
        <v>12</v>
      </c>
      <c r="C21" s="9" t="s">
        <v>26</v>
      </c>
      <c r="D21" s="16">
        <v>398241.5</v>
      </c>
      <c r="E21" s="16">
        <v>281329.40000000002</v>
      </c>
      <c r="F21" s="16">
        <v>281663.90000000002</v>
      </c>
      <c r="G21" s="22"/>
      <c r="H21" s="19">
        <v>43831</v>
      </c>
      <c r="I21" s="23" t="s">
        <v>15</v>
      </c>
      <c r="J21" s="24">
        <v>44063</v>
      </c>
    </row>
    <row r="22" spans="1:10" ht="15.75" hidden="1" x14ac:dyDescent="0.2">
      <c r="A22" s="30" t="s">
        <v>27</v>
      </c>
      <c r="B22" s="31" t="s">
        <v>14</v>
      </c>
      <c r="C22" s="31" t="s">
        <v>13</v>
      </c>
      <c r="D22" s="32">
        <f>D23</f>
        <v>0</v>
      </c>
      <c r="E22" s="32">
        <f>E23</f>
        <v>0</v>
      </c>
      <c r="F22" s="32">
        <f>F23</f>
        <v>0</v>
      </c>
      <c r="G22" s="22"/>
      <c r="H22" s="25">
        <v>43831</v>
      </c>
      <c r="I22" s="26" t="s">
        <v>15</v>
      </c>
      <c r="J22" s="27">
        <v>44063</v>
      </c>
    </row>
    <row r="23" spans="1:10" ht="15.75" hidden="1" x14ac:dyDescent="0.2">
      <c r="A23" s="8" t="s">
        <v>28</v>
      </c>
      <c r="B23" s="9" t="s">
        <v>14</v>
      </c>
      <c r="C23" s="9" t="s">
        <v>10</v>
      </c>
      <c r="D23" s="16">
        <v>0</v>
      </c>
      <c r="E23" s="16">
        <v>0</v>
      </c>
      <c r="F23" s="16">
        <v>0</v>
      </c>
      <c r="G23" s="22"/>
      <c r="H23" s="19">
        <v>43831</v>
      </c>
      <c r="I23" s="23" t="s">
        <v>15</v>
      </c>
      <c r="J23" s="24">
        <v>44063</v>
      </c>
    </row>
    <row r="24" spans="1:10" ht="31.5" x14ac:dyDescent="0.2">
      <c r="A24" s="30" t="s">
        <v>29</v>
      </c>
      <c r="B24" s="31" t="s">
        <v>10</v>
      </c>
      <c r="C24" s="31" t="s">
        <v>13</v>
      </c>
      <c r="D24" s="32">
        <f>SUM(D25:D27)</f>
        <v>18204.7</v>
      </c>
      <c r="E24" s="32">
        <f t="shared" ref="E24:F24" si="0">SUM(E25:E27)</f>
        <v>17873.3</v>
      </c>
      <c r="F24" s="32">
        <f t="shared" si="0"/>
        <v>17873.3</v>
      </c>
      <c r="G24" s="22"/>
      <c r="H24" s="25">
        <v>43831</v>
      </c>
      <c r="I24" s="26" t="s">
        <v>15</v>
      </c>
      <c r="J24" s="27">
        <v>44063</v>
      </c>
    </row>
    <row r="25" spans="1:10" ht="15.75" x14ac:dyDescent="0.2">
      <c r="A25" s="8" t="s">
        <v>72</v>
      </c>
      <c r="B25" s="9" t="s">
        <v>10</v>
      </c>
      <c r="C25" s="9" t="s">
        <v>30</v>
      </c>
      <c r="D25" s="16">
        <v>16360.9</v>
      </c>
      <c r="E25" s="16">
        <v>16029.5</v>
      </c>
      <c r="F25" s="16">
        <v>16029.5</v>
      </c>
      <c r="G25" s="22"/>
      <c r="H25" s="19">
        <v>43831</v>
      </c>
      <c r="I25" s="23" t="s">
        <v>15</v>
      </c>
      <c r="J25" s="24">
        <v>44063</v>
      </c>
    </row>
    <row r="26" spans="1:10" ht="31.5" x14ac:dyDescent="0.2">
      <c r="A26" s="8" t="s">
        <v>73</v>
      </c>
      <c r="B26" s="9" t="s">
        <v>10</v>
      </c>
      <c r="C26" s="9" t="s">
        <v>31</v>
      </c>
      <c r="D26" s="16">
        <v>1693.8</v>
      </c>
      <c r="E26" s="16">
        <v>1693.8</v>
      </c>
      <c r="F26" s="16">
        <v>1693.8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8" t="s">
        <v>67</v>
      </c>
      <c r="B27" s="9" t="s">
        <v>10</v>
      </c>
      <c r="C27" s="9" t="s">
        <v>66</v>
      </c>
      <c r="D27" s="16">
        <v>150</v>
      </c>
      <c r="E27" s="16">
        <v>150</v>
      </c>
      <c r="F27" s="16">
        <v>150</v>
      </c>
      <c r="G27" s="22"/>
      <c r="H27" s="19"/>
      <c r="I27" s="23"/>
      <c r="J27" s="24"/>
    </row>
    <row r="28" spans="1:10" ht="15.75" x14ac:dyDescent="0.2">
      <c r="A28" s="30" t="s">
        <v>32</v>
      </c>
      <c r="B28" s="31" t="s">
        <v>17</v>
      </c>
      <c r="C28" s="31" t="s">
        <v>13</v>
      </c>
      <c r="D28" s="32">
        <f>SUM(D29:D32)</f>
        <v>134172.02744000001</v>
      </c>
      <c r="E28" s="32">
        <f>SUM(E29:E32)</f>
        <v>112378.77</v>
      </c>
      <c r="F28" s="32">
        <f>SUM(F29:F32)</f>
        <v>111998.7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71</v>
      </c>
      <c r="B29" s="9" t="s">
        <v>17</v>
      </c>
      <c r="C29" s="9" t="s">
        <v>21</v>
      </c>
      <c r="D29" s="16">
        <v>5200</v>
      </c>
      <c r="E29" s="16">
        <v>0</v>
      </c>
      <c r="F29" s="16">
        <v>0</v>
      </c>
      <c r="G29" s="22"/>
      <c r="H29" s="19">
        <v>43831</v>
      </c>
      <c r="I29" s="23" t="s">
        <v>15</v>
      </c>
      <c r="J29" s="24">
        <v>44063</v>
      </c>
    </row>
    <row r="30" spans="1:10" ht="15.75" x14ac:dyDescent="0.2">
      <c r="A30" s="8" t="s">
        <v>33</v>
      </c>
      <c r="B30" s="9" t="s">
        <v>17</v>
      </c>
      <c r="C30" s="9" t="s">
        <v>34</v>
      </c>
      <c r="D30" s="16">
        <v>23410.2</v>
      </c>
      <c r="E30" s="16">
        <v>23410.2</v>
      </c>
      <c r="F30" s="16">
        <v>23410.2</v>
      </c>
      <c r="G30" s="22"/>
      <c r="H30" s="19"/>
      <c r="I30" s="23"/>
      <c r="J30" s="24"/>
    </row>
    <row r="31" spans="1:10" ht="15.75" x14ac:dyDescent="0.2">
      <c r="A31" s="8" t="s">
        <v>35</v>
      </c>
      <c r="B31" s="9" t="s">
        <v>17</v>
      </c>
      <c r="C31" s="9" t="s">
        <v>30</v>
      </c>
      <c r="D31" s="16">
        <v>102369.52744000001</v>
      </c>
      <c r="E31" s="16">
        <v>85776.27</v>
      </c>
      <c r="F31" s="16">
        <v>85396.2</v>
      </c>
      <c r="G31" s="22"/>
      <c r="H31" s="19">
        <v>43831</v>
      </c>
      <c r="I31" s="23" t="s">
        <v>15</v>
      </c>
      <c r="J31" s="24">
        <v>44063</v>
      </c>
    </row>
    <row r="32" spans="1:10" ht="15.75" x14ac:dyDescent="0.2">
      <c r="A32" s="8" t="s">
        <v>36</v>
      </c>
      <c r="B32" s="9" t="s">
        <v>17</v>
      </c>
      <c r="C32" s="9" t="s">
        <v>37</v>
      </c>
      <c r="D32" s="16">
        <v>3192.3</v>
      </c>
      <c r="E32" s="16">
        <v>3192.3</v>
      </c>
      <c r="F32" s="16">
        <v>3192.3</v>
      </c>
      <c r="G32" s="22"/>
      <c r="H32" s="19">
        <v>43831</v>
      </c>
      <c r="I32" s="23" t="s">
        <v>15</v>
      </c>
      <c r="J32" s="24">
        <v>44063</v>
      </c>
    </row>
    <row r="33" spans="1:10" ht="15.75" x14ac:dyDescent="0.2">
      <c r="A33" s="30" t="s">
        <v>38</v>
      </c>
      <c r="B33" s="31" t="s">
        <v>19</v>
      </c>
      <c r="C33" s="31" t="s">
        <v>13</v>
      </c>
      <c r="D33" s="32">
        <f>SUM(D34:D37)</f>
        <v>387585.15732</v>
      </c>
      <c r="E33" s="32">
        <f t="shared" ref="E33:F33" si="1">SUM(E34:E37)</f>
        <v>279985.33</v>
      </c>
      <c r="F33" s="32">
        <f t="shared" si="1"/>
        <v>279098.5</v>
      </c>
      <c r="G33" s="22"/>
      <c r="H33" s="25">
        <v>43831</v>
      </c>
      <c r="I33" s="26" t="s">
        <v>15</v>
      </c>
      <c r="J33" s="27">
        <v>44063</v>
      </c>
    </row>
    <row r="34" spans="1:10" ht="15.75" x14ac:dyDescent="0.2">
      <c r="A34" s="8" t="s">
        <v>39</v>
      </c>
      <c r="B34" s="9" t="s">
        <v>19</v>
      </c>
      <c r="C34" s="9" t="s">
        <v>12</v>
      </c>
      <c r="D34" s="16">
        <v>26816.021049999999</v>
      </c>
      <c r="E34" s="16">
        <v>6262</v>
      </c>
      <c r="F34" s="16">
        <v>6262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40</v>
      </c>
      <c r="B35" s="9" t="s">
        <v>19</v>
      </c>
      <c r="C35" s="9" t="s">
        <v>14</v>
      </c>
      <c r="D35" s="16">
        <v>128038.2892</v>
      </c>
      <c r="E35" s="16">
        <v>86230.1</v>
      </c>
      <c r="F35" s="16">
        <v>86230.1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41</v>
      </c>
      <c r="B36" s="9" t="s">
        <v>19</v>
      </c>
      <c r="C36" s="9" t="s">
        <v>10</v>
      </c>
      <c r="D36" s="16">
        <v>207019.94706999999</v>
      </c>
      <c r="E36" s="16">
        <v>161782.32999999999</v>
      </c>
      <c r="F36" s="16">
        <v>160895.5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8" t="s">
        <v>64</v>
      </c>
      <c r="B37" s="9" t="s">
        <v>19</v>
      </c>
      <c r="C37" s="9" t="s">
        <v>19</v>
      </c>
      <c r="D37" s="16">
        <v>25710.9</v>
      </c>
      <c r="E37" s="16">
        <v>25710.9</v>
      </c>
      <c r="F37" s="16">
        <v>25710.9</v>
      </c>
      <c r="G37" s="22"/>
      <c r="H37" s="19"/>
      <c r="I37" s="23"/>
      <c r="J37" s="24"/>
    </row>
    <row r="38" spans="1:10" ht="15.75" x14ac:dyDescent="0.2">
      <c r="A38" s="30" t="s">
        <v>42</v>
      </c>
      <c r="B38" s="31" t="s">
        <v>21</v>
      </c>
      <c r="C38" s="31" t="s">
        <v>13</v>
      </c>
      <c r="D38" s="32">
        <f>SUM(D39:D40)</f>
        <v>16235.4</v>
      </c>
      <c r="E38" s="32">
        <f>SUM(E39:E40)</f>
        <v>15405</v>
      </c>
      <c r="F38" s="32">
        <f>SUM(F39:F40)</f>
        <v>15405</v>
      </c>
      <c r="G38" s="22"/>
      <c r="H38" s="25">
        <v>43831</v>
      </c>
      <c r="I38" s="26" t="s">
        <v>15</v>
      </c>
      <c r="J38" s="27">
        <v>44063</v>
      </c>
    </row>
    <row r="39" spans="1:10" ht="12.75" customHeight="1" x14ac:dyDescent="0.2">
      <c r="A39" s="8" t="s">
        <v>43</v>
      </c>
      <c r="B39" s="9" t="s">
        <v>21</v>
      </c>
      <c r="C39" s="9" t="s">
        <v>10</v>
      </c>
      <c r="D39" s="16">
        <v>2083</v>
      </c>
      <c r="E39" s="16">
        <v>1594.2</v>
      </c>
      <c r="F39" s="16">
        <v>1594.2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44</v>
      </c>
      <c r="B40" s="9" t="s">
        <v>21</v>
      </c>
      <c r="C40" s="9" t="s">
        <v>19</v>
      </c>
      <c r="D40" s="16">
        <v>14152.4</v>
      </c>
      <c r="E40" s="16">
        <v>13810.8</v>
      </c>
      <c r="F40" s="16">
        <v>13810.8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30" t="s">
        <v>45</v>
      </c>
      <c r="B41" s="31" t="s">
        <v>22</v>
      </c>
      <c r="C41" s="31" t="s">
        <v>13</v>
      </c>
      <c r="D41" s="32">
        <f>SUM(D42:D46)</f>
        <v>1710192.2</v>
      </c>
      <c r="E41" s="32">
        <f>SUM(E42:E46)</f>
        <v>1676553</v>
      </c>
      <c r="F41" s="32">
        <f>SUM(F42:F46)</f>
        <v>1672553</v>
      </c>
      <c r="G41" s="22"/>
      <c r="H41" s="25">
        <v>43831</v>
      </c>
      <c r="I41" s="26" t="s">
        <v>15</v>
      </c>
      <c r="J41" s="27">
        <v>44063</v>
      </c>
    </row>
    <row r="42" spans="1:10" ht="15.75" x14ac:dyDescent="0.2">
      <c r="A42" s="8" t="s">
        <v>46</v>
      </c>
      <c r="B42" s="9" t="s">
        <v>22</v>
      </c>
      <c r="C42" s="9" t="s">
        <v>12</v>
      </c>
      <c r="D42" s="16">
        <v>681886.3</v>
      </c>
      <c r="E42" s="16">
        <v>679376.3</v>
      </c>
      <c r="F42" s="16">
        <v>679376.3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47</v>
      </c>
      <c r="B43" s="9" t="s">
        <v>22</v>
      </c>
      <c r="C43" s="9" t="s">
        <v>14</v>
      </c>
      <c r="D43" s="16">
        <v>777283.8</v>
      </c>
      <c r="E43" s="16">
        <v>751587.7</v>
      </c>
      <c r="F43" s="16">
        <v>751587.7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48</v>
      </c>
      <c r="B44" s="9" t="s">
        <v>22</v>
      </c>
      <c r="C44" s="9" t="s">
        <v>10</v>
      </c>
      <c r="D44" s="16">
        <v>168589.4</v>
      </c>
      <c r="E44" s="16">
        <v>163554.29999999999</v>
      </c>
      <c r="F44" s="16">
        <v>159554.29999999999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8" t="s">
        <v>49</v>
      </c>
      <c r="B45" s="9" t="s">
        <v>22</v>
      </c>
      <c r="C45" s="9" t="s">
        <v>22</v>
      </c>
      <c r="D45" s="16">
        <v>22182.3</v>
      </c>
      <c r="E45" s="16">
        <v>21784.3</v>
      </c>
      <c r="F45" s="16">
        <v>21784.3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8" t="s">
        <v>50</v>
      </c>
      <c r="B46" s="9" t="s">
        <v>22</v>
      </c>
      <c r="C46" s="9" t="s">
        <v>30</v>
      </c>
      <c r="D46" s="16">
        <v>60250.400000000001</v>
      </c>
      <c r="E46" s="16">
        <v>60250.400000000001</v>
      </c>
      <c r="F46" s="16">
        <v>60250.400000000001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30" t="s">
        <v>51</v>
      </c>
      <c r="B47" s="31" t="s">
        <v>34</v>
      </c>
      <c r="C47" s="31" t="s">
        <v>13</v>
      </c>
      <c r="D47" s="32">
        <f>SUM(D48:D49)</f>
        <v>269914.87</v>
      </c>
      <c r="E47" s="32">
        <f>SUM(E48:E49)</f>
        <v>336716.4</v>
      </c>
      <c r="F47" s="32">
        <f>SUM(F48:F49)</f>
        <v>191632.4</v>
      </c>
      <c r="G47" s="22"/>
      <c r="H47" s="25">
        <v>43831</v>
      </c>
      <c r="I47" s="26" t="s">
        <v>15</v>
      </c>
      <c r="J47" s="27">
        <v>44063</v>
      </c>
    </row>
    <row r="48" spans="1:10" ht="15.75" x14ac:dyDescent="0.2">
      <c r="A48" s="8" t="s">
        <v>52</v>
      </c>
      <c r="B48" s="9" t="s">
        <v>34</v>
      </c>
      <c r="C48" s="9" t="s">
        <v>12</v>
      </c>
      <c r="D48" s="16">
        <v>259672.47</v>
      </c>
      <c r="E48" s="16">
        <v>326774</v>
      </c>
      <c r="F48" s="16">
        <v>181690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53</v>
      </c>
      <c r="B49" s="9" t="s">
        <v>34</v>
      </c>
      <c r="C49" s="9" t="s">
        <v>17</v>
      </c>
      <c r="D49" s="16">
        <v>10242.4</v>
      </c>
      <c r="E49" s="16">
        <v>9942.4</v>
      </c>
      <c r="F49" s="16">
        <v>9942.4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30" t="s">
        <v>54</v>
      </c>
      <c r="B50" s="31" t="s">
        <v>31</v>
      </c>
      <c r="C50" s="31" t="s">
        <v>13</v>
      </c>
      <c r="D50" s="32">
        <f>SUM(D51:D53)</f>
        <v>127365.20000000001</v>
      </c>
      <c r="E50" s="32">
        <f>SUM(E51:E53)</f>
        <v>122946.8</v>
      </c>
      <c r="F50" s="32">
        <f>SUM(F51:F53)</f>
        <v>132036.5</v>
      </c>
      <c r="G50" s="22"/>
      <c r="H50" s="25">
        <v>43831</v>
      </c>
      <c r="I50" s="26" t="s">
        <v>15</v>
      </c>
      <c r="J50" s="27">
        <v>44063</v>
      </c>
    </row>
    <row r="51" spans="1:10" ht="15.75" x14ac:dyDescent="0.2">
      <c r="A51" s="8" t="s">
        <v>55</v>
      </c>
      <c r="B51" s="9" t="s">
        <v>31</v>
      </c>
      <c r="C51" s="9" t="s">
        <v>12</v>
      </c>
      <c r="D51" s="16">
        <v>6330.6</v>
      </c>
      <c r="E51" s="16">
        <v>6330.6</v>
      </c>
      <c r="F51" s="16">
        <v>6330.6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56</v>
      </c>
      <c r="B52" s="9" t="s">
        <v>31</v>
      </c>
      <c r="C52" s="9" t="s">
        <v>10</v>
      </c>
      <c r="D52" s="16">
        <v>92339.3</v>
      </c>
      <c r="E52" s="16">
        <v>87920.9</v>
      </c>
      <c r="F52" s="16">
        <v>85876.6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57</v>
      </c>
      <c r="B53" s="9" t="s">
        <v>31</v>
      </c>
      <c r="C53" s="9" t="s">
        <v>17</v>
      </c>
      <c r="D53" s="16">
        <v>28695.3</v>
      </c>
      <c r="E53" s="16">
        <v>28695.3</v>
      </c>
      <c r="F53" s="16">
        <v>39829.300000000003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58</v>
      </c>
      <c r="B54" s="31" t="s">
        <v>24</v>
      </c>
      <c r="C54" s="31" t="s">
        <v>13</v>
      </c>
      <c r="D54" s="32">
        <f>SUM(D55:D57)</f>
        <v>213600.80000000002</v>
      </c>
      <c r="E54" s="32">
        <f>SUM(E55:E57)</f>
        <v>108887.30000000002</v>
      </c>
      <c r="F54" s="32">
        <f>SUM(F55:F57)</f>
        <v>108887.30000000002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59</v>
      </c>
      <c r="B55" s="9" t="s">
        <v>24</v>
      </c>
      <c r="C55" s="9" t="s">
        <v>14</v>
      </c>
      <c r="D55" s="16">
        <v>41627.300000000003</v>
      </c>
      <c r="E55" s="16">
        <v>37923.9</v>
      </c>
      <c r="F55" s="16">
        <v>37923.9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68</v>
      </c>
      <c r="B56" s="9" t="s">
        <v>24</v>
      </c>
      <c r="C56" s="9" t="s">
        <v>10</v>
      </c>
      <c r="D56" s="16">
        <v>166926.9</v>
      </c>
      <c r="E56" s="16">
        <v>65916.800000000003</v>
      </c>
      <c r="F56" s="16">
        <v>65916.800000000003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60</v>
      </c>
      <c r="B57" s="9" t="s">
        <v>24</v>
      </c>
      <c r="C57" s="9" t="s">
        <v>19</v>
      </c>
      <c r="D57" s="16">
        <v>5046.6000000000004</v>
      </c>
      <c r="E57" s="16">
        <v>5046.6000000000004</v>
      </c>
      <c r="F57" s="16">
        <v>5046.6000000000004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62</v>
      </c>
      <c r="B58" s="31" t="s">
        <v>13</v>
      </c>
      <c r="C58" s="31" t="s">
        <v>13</v>
      </c>
      <c r="D58" s="32">
        <v>0</v>
      </c>
      <c r="E58" s="32">
        <v>38900</v>
      </c>
      <c r="F58" s="32">
        <v>80000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33" t="s">
        <v>63</v>
      </c>
      <c r="B59" s="34" t="s">
        <v>61</v>
      </c>
      <c r="C59" s="34" t="s">
        <v>61</v>
      </c>
      <c r="D59" s="35">
        <f>D13+D22+D24+D28+D33+D38+D41+D47+D50+D54+D58</f>
        <v>3399033.7547599999</v>
      </c>
      <c r="E59" s="35">
        <f>E13+E22+E24+E28+E33+E38+E41+E47+E50+E54+E58</f>
        <v>3105249.2999999993</v>
      </c>
      <c r="F59" s="35">
        <f>F13+F22+F24+F28+F33+F38+F41+F47+F50+F54+F58</f>
        <v>3005164.1999999997</v>
      </c>
      <c r="G59" s="22"/>
      <c r="H59" s="25">
        <v>43831</v>
      </c>
      <c r="I59" s="26" t="s">
        <v>15</v>
      </c>
      <c r="J59" s="27">
        <v>44063</v>
      </c>
    </row>
    <row r="60" spans="1:10" x14ac:dyDescent="0.2">
      <c r="E60" s="11"/>
      <c r="F60" s="11"/>
      <c r="G60" s="11"/>
    </row>
    <row r="62" spans="1:10" x14ac:dyDescent="0.2">
      <c r="D62" s="12"/>
      <c r="E62" s="12"/>
      <c r="F62" s="12"/>
      <c r="G62" s="12"/>
    </row>
    <row r="63" spans="1:10" x14ac:dyDescent="0.2">
      <c r="D63" s="12"/>
      <c r="E63" s="12"/>
      <c r="F63" s="12"/>
      <c r="G63" s="12"/>
    </row>
  </sheetData>
  <mergeCells count="4">
    <mergeCell ref="A8:F8"/>
    <mergeCell ref="A9:F9"/>
    <mergeCell ref="B11:C11"/>
    <mergeCell ref="B12:C12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2024-11-11T04:19:11Z</cp:lastPrinted>
  <dcterms:created xsi:type="dcterms:W3CDTF">1996-10-08T23:32:33Z</dcterms:created>
  <dcterms:modified xsi:type="dcterms:W3CDTF">2024-12-18T02:19:47Z</dcterms:modified>
</cp:coreProperties>
</file>